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6" i="1" l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<sst xmlns="http://schemas.openxmlformats.org/spreadsheetml/2006/main" count="115" uniqueCount="86">
  <si>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</si>
  <si>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</si>
  <si>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</si>
  <si>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</si>
  <si>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</si>
  <si>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</si>
  <si>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</si>
  <si>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</si>
  <si>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</si>
  <si>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</si>
  <si>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</si>
  <si>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</si>
  <si>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</si>
  <si>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</si>
  <si>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</si>
  <si>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</si>
  <si>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</si>
  <si>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</si>
  <si>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</si>
  <si>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</si>
  <si>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</si>
  <si>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</si>
  <si>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</si>
  <si>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</si>
  <si>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</si>
  <si>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</si>
  <si>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</si>
  <si>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</si>
  <si>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</si>
  <si>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</si>
  <si>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</si>
  <si>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</si>
  <si>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</si>
  <si>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</si>
  <si>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</si>
  <si>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</si>
  <si>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</si>
  <si>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</si>
  <si>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</si>
  <si>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</si>
  <si>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</si>
  <si>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</si>
  <si>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</si>
  <si>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Термопреобразователь ТСМ-9204 -05,1620мм (25) 50М сх.4</t>
  </si>
  <si>
    <t>шт</t>
  </si>
  <si>
    <t>Термопреобразователи ТП008 L (ХК) DRAAA 200 мм</t>
  </si>
  <si>
    <t>Термопреобразователи ТП008 L (ХК) DRAAA 1250 мм</t>
  </si>
  <si>
    <t>Термопреобразователи ТП008 L (ХК) DRAAA 2500 мм</t>
  </si>
  <si>
    <t>Гильза защитная 016-06 160мм</t>
  </si>
  <si>
    <t>Гильза защитная ДДШ 4819 016-07</t>
  </si>
  <si>
    <t>Термопреобразователь ТСМ-9201.027-48 50М рис.3 320мм</t>
  </si>
  <si>
    <t>Термопреобразователь ТСМ-9201.068-23, 50М, 160мм</t>
  </si>
  <si>
    <t>Термопреобразователь ТСП-9201.075-38</t>
  </si>
  <si>
    <t>Термопреобразователь ТСП-9201.075-54</t>
  </si>
  <si>
    <t>Термопреобразователь ТСП-9201.075-70</t>
  </si>
  <si>
    <t>Термопреобразователь ТСП-9201.075-85</t>
  </si>
  <si>
    <t>Термопреобразователь ТСП-9201.076-21</t>
  </si>
  <si>
    <t>Термопреобразователь ТСП-9201.085-25 100П, кл.д.В, 160мм</t>
  </si>
  <si>
    <t>Термопреобразователь ТСП-9201.085-76</t>
  </si>
  <si>
    <t>Термопреобразователь сопротивления ТСПТ 101-010-50П-А3-10-320 мм</t>
  </si>
  <si>
    <t>Гильза защитная ДДШ 4 819 015-17 320мм</t>
  </si>
  <si>
    <t>Гильза защитная ДДШ 4819 016-09 320мм</t>
  </si>
  <si>
    <t>Термопреобразователь КТХК 02.01-071-К2-И-С10-4-2500/12000</t>
  </si>
  <si>
    <t>Термопреобразователь ТСП-9201.080-09</t>
  </si>
  <si>
    <t>Преобразователь ТХА-9419-43 20м</t>
  </si>
  <si>
    <t>Гильза защитная ДДШ 4819 016-08 250мм</t>
  </si>
  <si>
    <t>Бобышка БП1-09 сталь 12Х18Н10Т 55мм</t>
  </si>
  <si>
    <t>Преобразователь ТХА-9312.051-13</t>
  </si>
  <si>
    <t>Преобразователь ТХА-9312.070-12</t>
  </si>
  <si>
    <t>Гильза защитная ДДШ 4 819 015-15 200мм</t>
  </si>
  <si>
    <t>Гильза защитная ДДШ 4 819 015-18 400мм ст.12Х18Н10Т</t>
  </si>
  <si>
    <t>Штуцер 002-01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</si>
  <si>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</si>
  <si>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</si>
  <si>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</si>
  <si>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</si>
  <si>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</si>
  <si>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</si>
  <si>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</si>
  <si>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</si>
  <si>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</si>
  <si>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</si>
  <si>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</si>
  <si>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</si>
  <si>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</si>
  <si>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107 от 24.11.2014 предлагаем поставку Лот №1 Общепромышленных термопар и термометров сопротивления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</si>
</sst>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abSelected="1" topLeftCell="A25" workbookViewId="0">
      <selection activeCell="B62" sqref="B6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85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28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4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4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4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7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12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50</v>
      </c>
      <c r="C41" s="20" t="s">
        <v>44</v>
      </c>
      <c r="D41" s="15">
        <v>5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51</v>
      </c>
      <c r="C42" s="20" t="s">
        <v>44</v>
      </c>
      <c r="D42" s="15">
        <v>5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44</v>
      </c>
      <c r="D43" s="15">
        <v>3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6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54</v>
      </c>
      <c r="C45" s="20" t="s">
        <v>44</v>
      </c>
      <c r="D45" s="15">
        <v>3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44</v>
      </c>
      <c r="D46" s="15">
        <v>3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56</v>
      </c>
      <c r="C47" s="20" t="s">
        <v>44</v>
      </c>
      <c r="D47" s="15">
        <v>10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57</v>
      </c>
      <c r="C48" s="20" t="s">
        <v>44</v>
      </c>
      <c r="D48" s="15">
        <v>5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58</v>
      </c>
      <c r="C49" s="20" t="s">
        <v>44</v>
      </c>
      <c r="D49" s="15">
        <v>11</v>
      </c>
      <c r="E49" s="20"/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59</v>
      </c>
      <c r="C50" s="20" t="s">
        <v>44</v>
      </c>
      <c r="D50" s="15">
        <v>22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60</v>
      </c>
      <c r="C51" s="20" t="s">
        <v>44</v>
      </c>
      <c r="D51" s="15">
        <v>5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61</v>
      </c>
      <c r="C52" s="20" t="s">
        <v>44</v>
      </c>
      <c r="D52" s="15">
        <v>2</v>
      </c>
      <c r="E52" s="20"/>
      <c r="F52" s="20"/>
      <c r="G52" s="25">
        <v>0</v>
      </c>
      <c r="H52" s="48">
        <f>ROUND(D52*ROUND(G52,2),2)</f>
        <v>0</v>
      </c>
    </row>
    <row r="53" spans="1:8" s="9" customFormat="1" ht="23.25" x14ac:dyDescent="0.25">
      <c r="A53" s="52">
        <v>19</v>
      </c>
      <c r="B53" s="20" t="s">
        <v>62</v>
      </c>
      <c r="C53" s="20" t="s">
        <v>44</v>
      </c>
      <c r="D53" s="15">
        <v>10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63</v>
      </c>
      <c r="C54" s="20" t="s">
        <v>44</v>
      </c>
      <c r="D54" s="15">
        <v>10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64</v>
      </c>
      <c r="C55" s="20" t="s">
        <v>44</v>
      </c>
      <c r="D55" s="15">
        <v>15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65</v>
      </c>
      <c r="C56" s="20" t="s">
        <v>44</v>
      </c>
      <c r="D56" s="15">
        <v>6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66</v>
      </c>
      <c r="C57" s="20" t="s">
        <v>44</v>
      </c>
      <c r="D57" s="15">
        <v>10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67</v>
      </c>
      <c r="C58" s="20" t="s">
        <v>44</v>
      </c>
      <c r="D58" s="15">
        <v>4</v>
      </c>
      <c r="E58" s="20"/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68</v>
      </c>
      <c r="C59" s="20" t="s">
        <v>44</v>
      </c>
      <c r="D59" s="15">
        <v>10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60</v>
      </c>
      <c r="C60" s="20" t="s">
        <v>44</v>
      </c>
      <c r="D60" s="15">
        <v>6</v>
      </c>
      <c r="E60" s="20"/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69</v>
      </c>
      <c r="C61" s="20" t="s">
        <v>44</v>
      </c>
      <c r="D61" s="15">
        <v>4</v>
      </c>
      <c r="E61" s="20"/>
      <c r="F61" s="20"/>
      <c r="G61" s="25">
        <v>0</v>
      </c>
      <c r="H61" s="48">
        <f>ROUND(D61*ROUND(G61,2),2)</f>
        <v>0</v>
      </c>
    </row>
    <row r="62" spans="1:8" s="9" customFormat="1" ht="23.25" x14ac:dyDescent="0.25">
      <c r="A62" s="52">
        <v>28</v>
      </c>
      <c r="B62" s="20" t="s">
        <v>70</v>
      </c>
      <c r="C62" s="20" t="s">
        <v>44</v>
      </c>
      <c r="D62" s="15">
        <v>4</v>
      </c>
      <c r="E62" s="20"/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71</v>
      </c>
      <c r="C63" s="20" t="s">
        <v>44</v>
      </c>
      <c r="D63" s="15">
        <v>6</v>
      </c>
      <c r="E63" s="20"/>
      <c r="F63" s="20"/>
      <c r="G63" s="25">
        <v>0</v>
      </c>
      <c r="H63" s="48">
        <f>ROUND(D63*ROUND(G63,2),2)</f>
        <v>0</v>
      </c>
    </row>
    <row r="64" spans="1:8" x14ac:dyDescent="0.25">
      <c r="A64" s="56"/>
      <c r="B64" s="5" t="s">
        <v>72</v>
      </c>
      <c r="C64" s="26"/>
      <c r="D64" s="6" t="s">
        <v>73</v>
      </c>
      <c r="E64" s="26"/>
      <c r="F64" s="26"/>
      <c r="G64" s="26"/>
      <c r="H64" s="49">
        <f>SUM(H34:H63)</f>
        <v>0</v>
      </c>
    </row>
    <row r="65" spans="1:8" x14ac:dyDescent="0.25">
      <c r="A65" s="56"/>
      <c r="B65" s="5" t="s">
        <v>74</v>
      </c>
      <c r="C65" s="26"/>
      <c r="D65" s="26"/>
      <c r="E65" s="26"/>
      <c r="F65" s="26"/>
      <c r="G65" s="26"/>
      <c r="H65" s="49">
        <f>H64*0.18</f>
        <v>0</v>
      </c>
    </row>
    <row r="66" spans="1:8" ht="15.75" thickBot="1" x14ac:dyDescent="0.3">
      <c r="A66" s="57"/>
      <c r="B66" s="33" t="s">
        <v>75</v>
      </c>
      <c r="C66" s="32"/>
      <c r="D66" s="32"/>
      <c r="E66" s="32"/>
      <c r="F66" s="32"/>
      <c r="G66" s="32"/>
      <c r="H66" s="50">
        <f>SUM(H64:H65)</f>
        <v>0</v>
      </c>
    </row>
    <row r="67" spans="1:8" ht="39.950000000000003" customHeight="1" x14ac:dyDescent="0.25">
      <c r="B67" s="27" t="s">
        <v>76</v>
      </c>
      <c r="C67" s="28"/>
      <c r="D67" s="28"/>
      <c r="E67" s="28"/>
      <c r="F67" s="28"/>
      <c r="G67" s="28"/>
      <c r="H67" s="28"/>
    </row>
    <row r="68" spans="1:8" ht="20.100000000000001" customHeight="1" x14ac:dyDescent="0.25">
      <c r="B68" s="29" t="s">
        <v>77</v>
      </c>
      <c r="C68" s="4"/>
      <c r="D68" s="4"/>
      <c r="E68" s="4"/>
      <c r="F68" s="4"/>
      <c r="G68" s="4"/>
      <c r="H68" s="4"/>
    </row>
    <row r="69" spans="1:8" x14ac:dyDescent="0.25">
      <c r="B69" s="3" t="s">
        <v>78</v>
      </c>
      <c r="C69" s="2"/>
      <c r="D69" s="2"/>
      <c r="E69" s="2"/>
      <c r="F69" s="2"/>
      <c r="G69" s="2"/>
      <c r="H69" s="2"/>
    </row>
    <row r="70" spans="1:8" x14ac:dyDescent="0.25">
      <c r="B70" s="1" t="s">
        <v>79</v>
      </c>
      <c r="C70" s="2"/>
      <c r="D70" s="2"/>
      <c r="E70" s="2"/>
      <c r="F70" s="2"/>
      <c r="G70" s="2"/>
      <c r="H70" s="2"/>
    </row>
    <row r="71" spans="1:8" x14ac:dyDescent="0.25">
      <c r="B71" s="1" t="s">
        <v>80</v>
      </c>
      <c r="C71" s="2"/>
      <c r="D71" s="2"/>
      <c r="E71" s="2"/>
      <c r="F71" s="2"/>
      <c r="G71" s="2"/>
      <c r="H71" s="2"/>
    </row>
    <row r="73" spans="1:8" s="9" customFormat="1" x14ac:dyDescent="0.25">
      <c r="B73" s="30" t="s">
        <v>81</v>
      </c>
      <c r="D73" s="30" t="s">
        <v>82</v>
      </c>
      <c r="H73" s="30" t="s">
        <v>83</v>
      </c>
    </row>
    <row r="75" spans="1:8" x14ac:dyDescent="0.25">
      <c r="B75" s="31" t="s">
        <v>84</v>
      </c>
    </row>
  </sheetData>
  <mergeCells count="65">
    <mergeCell ref="B69:H69"/>
    <mergeCell ref="B70:H70"/>
    <mergeCell ref="B71:H71"/>
    <mergeCell ref="C32:E32"/>
    <mergeCell ref="F32:H32"/>
    <mergeCell ref="C33:E33"/>
    <mergeCell ref="F33:H33"/>
    <mergeCell ref="B67:H67"/>
    <mergeCell ref="B68:H6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2014-11-24T11:57:52Z</dcterms:created>
  <dcterms:modified xsi:type="dcterms:W3CDTF">2014-11-24T12:02:35Z</dcterms:modified>
</cp:coreProperties>
</file>